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6700" windowHeight="10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9" i="1" l="1"/>
  <c r="I48" i="1"/>
  <c r="I47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<sst xmlns="http://schemas.openxmlformats.org/spreadsheetml/2006/main" count="80" uniqueCount="72">
  <si>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</si>
  <si>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</si>
  <si>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</si>
  <si>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</si>
  <si>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</si>
  <si>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</si>
  <si>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</si>
  <si>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</si>
  <si>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</si>
  <si>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</si>
  <si>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</si>
  <si>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</si>
  <si>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</si>
  <si>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</si>
  <si>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</si>
  <si>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</si>
  <si>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</si>
  <si>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</si>
  <si>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</si>
  <si>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</si>
  <si>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</si>
  <si>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</si>
  <si>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</si>
  <si>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</si>
  <si>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</si>
  <si>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</si>
  <si>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</si>
  <si>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</si>
  <si>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</si>
  <si>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</si>
  <si>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</si>
  <si>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</si>
  <si>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</si>
  <si>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</si>
  <si>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</si>
  <si>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</si>
  <si>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</si>
  <si>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</si>
  <si>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</si>
  <si>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</si>
  <si>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</si>
  <si>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</si>
  <si>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</si>
  <si>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</si>
  <si>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</si>
  <si>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</si>
  <si>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 xml:space="preserve">Химреагент Purо Tech BW-11 </t>
  </si>
  <si>
    <t>т</t>
  </si>
  <si>
    <t>Химреагент Purо Tech-110</t>
  </si>
  <si>
    <t>Химреагент Purо Tech-62</t>
  </si>
  <si>
    <t>Химреагент Purо Tech-68</t>
  </si>
  <si>
    <t>Химреагент Purо Tech ZK-3</t>
  </si>
  <si>
    <t>Химреагент Purо Tech RLT-4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</si>
  <si>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</si>
  <si>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</si>
  <si>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</si>
  <si>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</si>
  <si>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</si>
  <si>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</si>
  <si>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</si>
  <si>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</si>
  <si>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</si>
  <si>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</si>
  <si>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</si>
  <si>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</si>
  <si>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</si>
  <si>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</si>
  <si>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</si>
  <si>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</si>
  <si>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</si>
  <si>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</si>
  <si>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121 от 30.10.2015 предлагаем поставку химреагентов Purо Tech (далее - Продукция) 
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</si>
</sst>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A43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71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x14ac:dyDescent="0.25">
      <c r="A37" s="57">
        <v>1</v>
      </c>
      <c r="B37" s="17" t="s">
        <v>46</v>
      </c>
      <c r="C37" s="17" t="s">
        <v>47</v>
      </c>
      <c r="D37" s="12">
        <v>0.86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48</v>
      </c>
      <c r="C38" s="17" t="s">
        <v>47</v>
      </c>
      <c r="D38" s="12">
        <v>2.92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49</v>
      </c>
      <c r="C39" s="17" t="s">
        <v>47</v>
      </c>
      <c r="D39" s="12">
        <v>0.09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50</v>
      </c>
      <c r="C40" s="17" t="s">
        <v>47</v>
      </c>
      <c r="D40" s="12">
        <v>0.09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51</v>
      </c>
      <c r="C41" s="17" t="s">
        <v>47</v>
      </c>
      <c r="D41" s="12">
        <v>4.0599999999999996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52</v>
      </c>
      <c r="C42" s="17" t="s">
        <v>47</v>
      </c>
      <c r="D42" s="12">
        <v>1.58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ht="33" x14ac:dyDescent="0.25">
      <c r="A43" s="61"/>
      <c r="B43" s="24" t="s">
        <v>53</v>
      </c>
      <c r="C43" s="23"/>
      <c r="D43" s="26" t="s">
        <v>54</v>
      </c>
      <c r="E43" s="27"/>
      <c r="F43" s="27"/>
      <c r="G43" s="27"/>
      <c r="H43" s="27"/>
      <c r="I43" s="53">
        <f>SUM(I37:I42)</f>
        <v>0</v>
      </c>
    </row>
    <row r="44" spans="1:9" x14ac:dyDescent="0.25">
      <c r="A44" s="61"/>
      <c r="B44" s="4" t="s">
        <v>55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" x14ac:dyDescent="0.25">
      <c r="A45" s="61"/>
      <c r="B45" s="24" t="s">
        <v>56</v>
      </c>
      <c r="C45" s="23"/>
      <c r="D45" s="28" t="s">
        <v>54</v>
      </c>
      <c r="E45" s="27"/>
      <c r="F45" s="27"/>
      <c r="G45" s="27"/>
      <c r="H45" s="27"/>
      <c r="I45" s="53">
        <f>SUM(I43:I44)</f>
        <v>0</v>
      </c>
    </row>
    <row r="46" spans="1:9" x14ac:dyDescent="0.25">
      <c r="A46" s="61"/>
      <c r="B46" s="5" t="s">
        <v>57</v>
      </c>
      <c r="C46" s="23"/>
      <c r="D46" s="23"/>
      <c r="E46" s="23"/>
      <c r="F46" s="23"/>
      <c r="G46" s="23"/>
      <c r="H46" s="23"/>
      <c r="I46" s="54" t="s">
        <v>58</v>
      </c>
    </row>
    <row r="47" spans="1:9" ht="33" x14ac:dyDescent="0.25">
      <c r="A47" s="61"/>
      <c r="B47" s="24" t="s">
        <v>59</v>
      </c>
      <c r="C47" s="23"/>
      <c r="D47" s="28" t="s">
        <v>60</v>
      </c>
      <c r="E47" s="27"/>
      <c r="F47" s="27"/>
      <c r="G47" s="27"/>
      <c r="H47" s="27"/>
      <c r="I47" s="53">
        <f>I43-I46</f>
        <v>0</v>
      </c>
    </row>
    <row r="48" spans="1:9" x14ac:dyDescent="0.25">
      <c r="A48" s="61"/>
      <c r="B48" s="4" t="s">
        <v>55</v>
      </c>
      <c r="C48" s="23"/>
      <c r="D48" s="23"/>
      <c r="E48" s="23"/>
      <c r="F48" s="23"/>
      <c r="G48" s="23"/>
      <c r="H48" s="23"/>
      <c r="I48" s="53">
        <f>I47*0.18</f>
        <v>0</v>
      </c>
    </row>
    <row r="49" spans="1:9" ht="33.75" thickBot="1" x14ac:dyDescent="0.3">
      <c r="A49" s="62"/>
      <c r="B49" s="35" t="s">
        <v>61</v>
      </c>
      <c r="C49" s="34"/>
      <c r="D49" s="36" t="s">
        <v>60</v>
      </c>
      <c r="E49" s="37"/>
      <c r="F49" s="37"/>
      <c r="G49" s="37"/>
      <c r="H49" s="37"/>
      <c r="I49" s="55">
        <f>SUM(I47:I48)</f>
        <v>0</v>
      </c>
    </row>
    <row r="50" spans="1:9" ht="39.950000000000003" customHeight="1" x14ac:dyDescent="0.25">
      <c r="B50" s="29" t="s">
        <v>62</v>
      </c>
      <c r="C50" s="25"/>
      <c r="D50" s="25"/>
      <c r="E50" s="25"/>
      <c r="F50" s="25"/>
      <c r="G50" s="25"/>
      <c r="H50" s="25"/>
      <c r="I50" s="25"/>
    </row>
    <row r="51" spans="1:9" ht="20.100000000000001" customHeight="1" x14ac:dyDescent="0.25">
      <c r="B51" s="31" t="s">
        <v>63</v>
      </c>
      <c r="C51" s="3"/>
      <c r="D51" s="3"/>
      <c r="E51" s="3"/>
      <c r="F51" s="3"/>
      <c r="G51" s="3"/>
      <c r="H51" s="3"/>
      <c r="I51" s="3"/>
    </row>
    <row r="52" spans="1:9" x14ac:dyDescent="0.25">
      <c r="B52" s="1" t="s">
        <v>64</v>
      </c>
      <c r="C52" s="2"/>
      <c r="D52" s="2"/>
      <c r="E52" s="2"/>
      <c r="F52" s="2"/>
      <c r="G52" s="2"/>
      <c r="H52" s="2"/>
      <c r="I52" s="2"/>
    </row>
    <row r="53" spans="1:9" x14ac:dyDescent="0.25">
      <c r="B53" s="30" t="s">
        <v>65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66</v>
      </c>
      <c r="C54" s="2"/>
      <c r="D54" s="2"/>
      <c r="E54" s="2"/>
      <c r="F54" s="2"/>
      <c r="G54" s="2"/>
      <c r="H54" s="2"/>
      <c r="I54" s="2"/>
    </row>
    <row r="56" spans="1:9" s="8" customFormat="1" x14ac:dyDescent="0.25">
      <c r="B56" s="32" t="s">
        <v>67</v>
      </c>
      <c r="D56" s="32" t="s">
        <v>68</v>
      </c>
      <c r="H56" s="32" t="s">
        <v>69</v>
      </c>
    </row>
    <row r="58" spans="1:9" x14ac:dyDescent="0.25">
      <c r="B58" s="33" t="s">
        <v>70</v>
      </c>
    </row>
  </sheetData>
  <mergeCells count="73">
    <mergeCell ref="B50:I50"/>
    <mergeCell ref="B51:I51"/>
    <mergeCell ref="B52:I52"/>
    <mergeCell ref="B53:I53"/>
    <mergeCell ref="B54:I54"/>
    <mergeCell ref="A3:I3"/>
    <mergeCell ref="C35:E35"/>
    <mergeCell ref="F35:I35"/>
    <mergeCell ref="D43:H43"/>
    <mergeCell ref="D45:H45"/>
    <mergeCell ref="D47:H47"/>
    <mergeCell ref="D49:H49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2015-10-30T08:15:03Z</dcterms:created>
  <dcterms:modified xsi:type="dcterms:W3CDTF">2015-10-30T08:17:04Z</dcterms:modified>
</cp:coreProperties>
</file>